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2420" windowHeight="6330"/>
  </bookViews>
  <sheets>
    <sheet name="1-1(1) 2012 kWh" sheetId="2" r:id="rId1"/>
    <sheet name="1-1(4) Billed kW" sheetId="4" r:id="rId2"/>
    <sheet name="1-1(5) 2012 Bills" sheetId="1" r:id="rId3"/>
  </sheets>
  <calcPr calcId="145621"/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E18" i="1"/>
  <c r="D18" i="1"/>
  <c r="C18" i="1"/>
  <c r="O17" i="1"/>
  <c r="O16" i="1"/>
  <c r="O15" i="1"/>
  <c r="O14" i="1"/>
  <c r="O10" i="1"/>
  <c r="O12" i="1" s="1"/>
  <c r="O8" i="1"/>
  <c r="O11" i="1"/>
  <c r="N12" i="1"/>
  <c r="M12" i="1"/>
  <c r="L12" i="1"/>
  <c r="K12" i="1"/>
  <c r="J12" i="1"/>
  <c r="I12" i="1"/>
  <c r="H12" i="1"/>
  <c r="G12" i="1"/>
  <c r="F12" i="1"/>
  <c r="E12" i="1"/>
  <c r="D12" i="1"/>
  <c r="C12" i="1"/>
  <c r="O16" i="4" l="1"/>
  <c r="O15" i="4"/>
  <c r="O14" i="4"/>
  <c r="O18" i="2"/>
  <c r="O12" i="2"/>
  <c r="O11" i="2"/>
  <c r="O10" i="2"/>
  <c r="O17" i="2"/>
  <c r="O16" i="2"/>
  <c r="O15" i="2"/>
  <c r="O14" i="2"/>
  <c r="O8" i="2"/>
  <c r="N18" i="2"/>
  <c r="M18" i="2"/>
  <c r="L18" i="2"/>
  <c r="K18" i="2"/>
  <c r="J18" i="2"/>
  <c r="I18" i="2"/>
  <c r="H18" i="2"/>
  <c r="G18" i="2"/>
  <c r="F18" i="2"/>
  <c r="E18" i="2"/>
  <c r="D18" i="2"/>
  <c r="C18" i="2"/>
  <c r="N12" i="2"/>
  <c r="M12" i="2"/>
  <c r="L12" i="2"/>
  <c r="K12" i="2"/>
  <c r="J12" i="2"/>
  <c r="I12" i="2"/>
  <c r="H12" i="2"/>
  <c r="G12" i="2"/>
  <c r="F12" i="2"/>
  <c r="E12" i="2"/>
  <c r="D12" i="2"/>
  <c r="C12" i="2"/>
</calcChain>
</file>

<file path=xl/sharedStrings.xml><?xml version="1.0" encoding="utf-8"?>
<sst xmlns="http://schemas.openxmlformats.org/spreadsheetml/2006/main" count="87" uniqueCount="42">
  <si>
    <t>Class</t>
  </si>
  <si>
    <t>Residential</t>
  </si>
  <si>
    <t>Secondary &gt; 10 kW</t>
  </si>
  <si>
    <t>Primary</t>
  </si>
  <si>
    <t>Transmission</t>
  </si>
  <si>
    <t>Lighting</t>
  </si>
  <si>
    <t xml:space="preserve">Total </t>
  </si>
  <si>
    <t>2012 Number of Bills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</si>
  <si>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</si>
  <si>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</si>
  <si>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</si>
  <si>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</si>
  <si>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</si>
  <si>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</si>
  <si>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</si>
  <si>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</si>
  <si>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</si>
  <si>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</si>
  <si>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</si>
  <si>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</si>
  <si>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2012 kWh</t>
  </si>
  <si>
    <t>2012 Billed kW</t>
  </si>
  <si>
    <t>Staff 1st RFI 1-1(1)</t>
  </si>
  <si>
    <t>SOAH Docket No. 473-13-4654</t>
  </si>
  <si>
    <t>PUC Docket No. 41538</t>
  </si>
  <si>
    <t>Staff 1st RFI 1-1(5)</t>
  </si>
  <si>
    <t>Staff 1st RFI 1-1(4)</t>
  </si>
  <si>
    <t>Texas Central Company</t>
  </si>
  <si>
    <t>Residential*</t>
  </si>
  <si>
    <t>Lighting*</t>
  </si>
  <si>
    <t>* not applicable for class billing</t>
  </si>
  <si>
    <t>Total Secondary &lt;= 10 kW</t>
  </si>
  <si>
    <t>Secondary &lt;= 10 kW Metered</t>
  </si>
  <si>
    <t>Secondary &lt;= 10 kW Non-metered</t>
  </si>
  <si>
    <t>Total</t>
  </si>
  <si>
    <t>Total 2012</t>
  </si>
  <si>
    <t>Secondary &lt;= 10 kW Metered*</t>
  </si>
  <si>
    <t>Secondary &lt;= 10 kW Non-metered*</t>
  </si>
  <si>
    <t>Total Secondary &lt;= 10 kW*</t>
  </si>
  <si>
    <t>Page 1 of 3</t>
  </si>
  <si>
    <t>Page 2 of 3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</si>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</sst>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;\-#,##0;0"/>
    <numFmt numFmtId="165" formatCode="_(* #,##0_);_(* \(#,##0\);_(* &quot;-&quot;??_);_(@_)"/>
    <numFmt numFmtId="166" formatCode="#,##0.0;\-#,##0.0;0.0"/>
    <numFmt numFmtId="167" formatCode="#,##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Fill="1" applyBorder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0" fillId="0" borderId="0" xfId="0" applyBorder="1" applyAlignment="1">
      <alignment horizontal="left"/>
    </xf>
    <xf numFmtId="0" fontId="0" fillId="0" borderId="1" xfId="0" applyBorder="1"/>
    <xf numFmtId="165" fontId="0" fillId="0" borderId="0" xfId="1" applyNumberFormat="1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1" applyNumberFormat="1" applyFont="1" applyBorder="1"/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165" fontId="0" fillId="0" borderId="0" xfId="0" applyNumberFormat="1"/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workbookViewId="0">
      <selection activeCell="B4" sqref="B4"/>
    </sheetView>
  </sheetViews>
  <sheetFormatPr defaultRowHeight="15" x14ac:dyDescent="0.25"/>
  <cols>
    <col min="1" max="1" width="1.5703125" customWidth="1"/>
    <col min="2" max="2" width="28.42578125" customWidth="1"/>
    <col min="3" max="8" width="14.7109375" bestFit="1" customWidth="1"/>
    <col min="9" max="11" width="16.140625" bestFit="1" customWidth="1"/>
    <col min="12" max="14" width="14" customWidth="1"/>
    <col min="15" max="15" width="15.28515625" customWidth="1"/>
  </cols>
  <sheetData>
    <row r="1" spans="2:15" ht="14.45" x14ac:dyDescent="0.35">
      <c r="B1" t="s">
        <v>27</v>
      </c>
      <c r="N1" t="s">
        <v>23</v>
      </c>
    </row>
    <row r="2" spans="2:15" ht="14.45" x14ac:dyDescent="0.35">
      <c r="N2" t="s">
        <v>24</v>
      </c>
    </row>
    <row r="3" spans="2:15" ht="14.45" x14ac:dyDescent="0.35">
      <c r="B3" t="s">
        <v>20</v>
      </c>
      <c r="N3" t="s">
        <v>22</v>
      </c>
    </row>
    <row r="4" spans="2:15" ht="14.45" x14ac:dyDescent="0.35">
      <c r="N4" t="s">
        <v>39</v>
      </c>
    </row>
    <row r="7" spans="2:15" ht="14.45" x14ac:dyDescent="0.35">
      <c r="B7" s="1" t="s">
        <v>0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  <c r="O7" s="7" t="s">
        <v>35</v>
      </c>
    </row>
    <row r="8" spans="2:15" ht="14.45" x14ac:dyDescent="0.35">
      <c r="B8" s="2" t="s">
        <v>1</v>
      </c>
      <c r="C8" s="6">
        <v>708457263</v>
      </c>
      <c r="D8" s="6">
        <v>551047386</v>
      </c>
      <c r="E8" s="6">
        <v>544809116</v>
      </c>
      <c r="F8" s="6">
        <v>647110223</v>
      </c>
      <c r="G8" s="6">
        <v>724693686</v>
      </c>
      <c r="H8" s="6">
        <v>932278320</v>
      </c>
      <c r="I8" s="6">
        <v>1029001126</v>
      </c>
      <c r="J8" s="6">
        <v>1049980056</v>
      </c>
      <c r="K8" s="6">
        <v>1053812020</v>
      </c>
      <c r="L8" s="6">
        <v>809126396</v>
      </c>
      <c r="M8" s="6">
        <v>662185100</v>
      </c>
      <c r="N8" s="6">
        <v>597773751</v>
      </c>
      <c r="O8" s="6">
        <f>SUM(C8:N8)</f>
        <v>9310274443</v>
      </c>
    </row>
    <row r="9" spans="2:15" ht="9.9499999999999993" customHeight="1" x14ac:dyDescent="0.35">
      <c r="B9" s="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ht="14.45" x14ac:dyDescent="0.35">
      <c r="B10" s="2" t="s">
        <v>32</v>
      </c>
      <c r="C10" s="6">
        <v>27051539</v>
      </c>
      <c r="D10" s="6">
        <v>23841603</v>
      </c>
      <c r="E10" s="6">
        <v>25289658</v>
      </c>
      <c r="F10" s="6">
        <v>28948750</v>
      </c>
      <c r="G10" s="6">
        <v>30015160</v>
      </c>
      <c r="H10" s="6">
        <v>34051354</v>
      </c>
      <c r="I10" s="6">
        <v>36469603</v>
      </c>
      <c r="J10" s="6">
        <v>36881318</v>
      </c>
      <c r="K10" s="6">
        <v>37698155</v>
      </c>
      <c r="L10" s="6">
        <v>32596378</v>
      </c>
      <c r="M10" s="6">
        <v>29675511</v>
      </c>
      <c r="N10" s="6">
        <v>29278353</v>
      </c>
      <c r="O10" s="6">
        <f>SUM(C10:N10)</f>
        <v>371797382</v>
      </c>
    </row>
    <row r="11" spans="2:15" ht="14.45" x14ac:dyDescent="0.35">
      <c r="B11" s="3" t="s">
        <v>33</v>
      </c>
      <c r="C11" s="9">
        <v>4946200</v>
      </c>
      <c r="D11" s="9">
        <v>4944977</v>
      </c>
      <c r="E11" s="9">
        <v>4936370</v>
      </c>
      <c r="F11" s="9">
        <v>4934337</v>
      </c>
      <c r="G11" s="9">
        <v>4933629</v>
      </c>
      <c r="H11" s="9">
        <v>4929998</v>
      </c>
      <c r="I11" s="9">
        <v>4975556</v>
      </c>
      <c r="J11" s="9">
        <v>4853597</v>
      </c>
      <c r="K11" s="9">
        <v>4901469</v>
      </c>
      <c r="L11" s="9">
        <v>4903708</v>
      </c>
      <c r="M11" s="9">
        <v>4905216</v>
      </c>
      <c r="N11" s="9">
        <v>4905588</v>
      </c>
      <c r="O11" s="9">
        <f>SUM(C11:N11)</f>
        <v>59070645</v>
      </c>
    </row>
    <row r="12" spans="2:15" ht="14.45" x14ac:dyDescent="0.35">
      <c r="B12" s="2" t="s">
        <v>31</v>
      </c>
      <c r="C12" s="6">
        <f t="shared" ref="C12:O12" si="0">SUM(C10:C11)</f>
        <v>31997739</v>
      </c>
      <c r="D12" s="6">
        <f t="shared" si="0"/>
        <v>28786580</v>
      </c>
      <c r="E12" s="6">
        <f t="shared" si="0"/>
        <v>30226028</v>
      </c>
      <c r="F12" s="6">
        <f t="shared" si="0"/>
        <v>33883087</v>
      </c>
      <c r="G12" s="6">
        <f t="shared" si="0"/>
        <v>34948789</v>
      </c>
      <c r="H12" s="6">
        <f t="shared" si="0"/>
        <v>38981352</v>
      </c>
      <c r="I12" s="6">
        <f t="shared" si="0"/>
        <v>41445159</v>
      </c>
      <c r="J12" s="6">
        <f t="shared" si="0"/>
        <v>41734915</v>
      </c>
      <c r="K12" s="6">
        <f t="shared" si="0"/>
        <v>42599624</v>
      </c>
      <c r="L12" s="6">
        <f t="shared" si="0"/>
        <v>37500086</v>
      </c>
      <c r="M12" s="6">
        <f t="shared" si="0"/>
        <v>34580727</v>
      </c>
      <c r="N12" s="6">
        <f t="shared" si="0"/>
        <v>34183941</v>
      </c>
      <c r="O12" s="6">
        <f t="shared" si="0"/>
        <v>430868027</v>
      </c>
    </row>
    <row r="13" spans="2:15" ht="9.9499999999999993" customHeight="1" x14ac:dyDescent="0.35"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5" ht="14.45" x14ac:dyDescent="0.35">
      <c r="B14" s="2" t="s">
        <v>2</v>
      </c>
      <c r="C14" s="6">
        <v>502665107</v>
      </c>
      <c r="D14" s="6">
        <v>464146358</v>
      </c>
      <c r="E14" s="6">
        <v>476516690</v>
      </c>
      <c r="F14" s="6">
        <v>551050186</v>
      </c>
      <c r="G14" s="6">
        <v>584464988</v>
      </c>
      <c r="H14" s="6">
        <v>660222700</v>
      </c>
      <c r="I14" s="6">
        <v>662297637</v>
      </c>
      <c r="J14" s="6">
        <v>683892234</v>
      </c>
      <c r="K14" s="6">
        <v>709037863</v>
      </c>
      <c r="L14" s="6">
        <v>620618251</v>
      </c>
      <c r="M14" s="6">
        <v>565191856</v>
      </c>
      <c r="N14" s="6">
        <v>537147279</v>
      </c>
      <c r="O14" s="6">
        <f>SUM(C14:N14)</f>
        <v>7017251149</v>
      </c>
    </row>
    <row r="15" spans="2:15" ht="14.45" x14ac:dyDescent="0.35">
      <c r="B15" s="2" t="s">
        <v>3</v>
      </c>
      <c r="C15" s="6">
        <v>186846486</v>
      </c>
      <c r="D15" s="6">
        <v>173946335</v>
      </c>
      <c r="E15" s="6">
        <v>173790782</v>
      </c>
      <c r="F15" s="6">
        <v>191208375</v>
      </c>
      <c r="G15" s="6">
        <v>202786681</v>
      </c>
      <c r="H15" s="6">
        <v>220428989</v>
      </c>
      <c r="I15" s="6">
        <v>217599362</v>
      </c>
      <c r="J15" s="6">
        <v>221110433</v>
      </c>
      <c r="K15" s="6">
        <v>225607537</v>
      </c>
      <c r="L15" s="6">
        <v>208017333</v>
      </c>
      <c r="M15" s="6">
        <v>193522164</v>
      </c>
      <c r="N15" s="6">
        <v>197087713</v>
      </c>
      <c r="O15" s="6">
        <f>SUM(C15:N15)</f>
        <v>2411952190</v>
      </c>
    </row>
    <row r="16" spans="2:15" ht="14.45" x14ac:dyDescent="0.35">
      <c r="B16" s="2" t="s">
        <v>4</v>
      </c>
      <c r="C16" s="6">
        <v>375642900</v>
      </c>
      <c r="D16" s="6">
        <v>388676000</v>
      </c>
      <c r="E16" s="6">
        <v>251984400</v>
      </c>
      <c r="F16" s="6">
        <v>611760200</v>
      </c>
      <c r="G16" s="6">
        <v>409982600</v>
      </c>
      <c r="H16" s="6">
        <v>392932800</v>
      </c>
      <c r="I16" s="6">
        <v>272250700</v>
      </c>
      <c r="J16" s="6">
        <v>483992700</v>
      </c>
      <c r="K16" s="6">
        <v>358212300</v>
      </c>
      <c r="L16" s="6">
        <v>311937900</v>
      </c>
      <c r="M16" s="6">
        <v>322412600</v>
      </c>
      <c r="N16" s="6">
        <v>460653400</v>
      </c>
      <c r="O16" s="6">
        <f>SUM(C16:N16)</f>
        <v>4640438500</v>
      </c>
    </row>
    <row r="17" spans="2:15" ht="14.45" x14ac:dyDescent="0.35">
      <c r="B17" s="3" t="s">
        <v>5</v>
      </c>
      <c r="C17" s="9">
        <v>18328701</v>
      </c>
      <c r="D17" s="9">
        <v>18205030</v>
      </c>
      <c r="E17" s="9">
        <v>18208768</v>
      </c>
      <c r="F17" s="9">
        <v>18279550</v>
      </c>
      <c r="G17" s="9">
        <v>18282912</v>
      </c>
      <c r="H17" s="9">
        <v>18412504</v>
      </c>
      <c r="I17" s="9">
        <v>18096925</v>
      </c>
      <c r="J17" s="9">
        <v>18255195</v>
      </c>
      <c r="K17" s="9">
        <v>18232583</v>
      </c>
      <c r="L17" s="9">
        <v>18303541</v>
      </c>
      <c r="M17" s="9">
        <v>18336203</v>
      </c>
      <c r="N17" s="9">
        <v>18316995</v>
      </c>
      <c r="O17" s="9">
        <f>SUM(C17:N17)</f>
        <v>219258907</v>
      </c>
    </row>
    <row r="18" spans="2:15" ht="14.45" x14ac:dyDescent="0.35">
      <c r="B18" s="4" t="s">
        <v>6</v>
      </c>
      <c r="C18" s="13">
        <f t="shared" ref="C18:O18" si="1">C8+C12+C14+C15+C16+C17</f>
        <v>1823938196</v>
      </c>
      <c r="D18" s="13">
        <f t="shared" si="1"/>
        <v>1624807689</v>
      </c>
      <c r="E18" s="13">
        <f t="shared" si="1"/>
        <v>1495535784</v>
      </c>
      <c r="F18" s="13">
        <f t="shared" si="1"/>
        <v>2053291621</v>
      </c>
      <c r="G18" s="13">
        <f t="shared" si="1"/>
        <v>1975159656</v>
      </c>
      <c r="H18" s="13">
        <f t="shared" si="1"/>
        <v>2263256665</v>
      </c>
      <c r="I18" s="13">
        <f t="shared" si="1"/>
        <v>2240690909</v>
      </c>
      <c r="J18" s="13">
        <f t="shared" si="1"/>
        <v>2498965533</v>
      </c>
      <c r="K18" s="13">
        <f t="shared" si="1"/>
        <v>2407501927</v>
      </c>
      <c r="L18" s="13">
        <f t="shared" si="1"/>
        <v>2005503507</v>
      </c>
      <c r="M18" s="13">
        <f t="shared" si="1"/>
        <v>1796228650</v>
      </c>
      <c r="N18" s="13">
        <f t="shared" si="1"/>
        <v>1845163079</v>
      </c>
      <c r="O18" s="13">
        <f t="shared" si="1"/>
        <v>24030043216</v>
      </c>
    </row>
    <row r="20" spans="2:15" ht="14.45" x14ac:dyDescent="0.35">
      <c r="N20" s="14"/>
    </row>
    <row r="21" spans="2:15" ht="14.45" x14ac:dyDescent="0.35">
      <c r="N21" s="14"/>
    </row>
    <row r="22" spans="2:15" ht="14.45" x14ac:dyDescent="0.35">
      <c r="N22" s="14"/>
    </row>
    <row r="23" spans="2:15" ht="14.45" x14ac:dyDescent="0.35">
      <c r="N23" s="14"/>
    </row>
    <row r="24" spans="2:15" ht="14.45" x14ac:dyDescent="0.35">
      <c r="N24" s="14"/>
    </row>
    <row r="25" spans="2:15" ht="14.45" x14ac:dyDescent="0.35">
      <c r="N25" s="14"/>
    </row>
    <row r="26" spans="2:15" ht="14.45" x14ac:dyDescent="0.35">
      <c r="N26" s="14"/>
    </row>
  </sheetData>
  <printOptions horizontalCentered="1"/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2"/>
  <sheetViews>
    <sheetView workbookViewId="0">
      <selection activeCell="B4" sqref="B4"/>
    </sheetView>
  </sheetViews>
  <sheetFormatPr defaultRowHeight="15" x14ac:dyDescent="0.25"/>
  <cols>
    <col min="1" max="1" width="1.85546875" customWidth="1"/>
    <col min="2" max="2" width="30.42578125" customWidth="1"/>
    <col min="3" max="14" width="12.5703125" bestFit="1" customWidth="1"/>
    <col min="15" max="15" width="12.85546875" customWidth="1"/>
  </cols>
  <sheetData>
    <row r="1" spans="2:15" x14ac:dyDescent="0.35">
      <c r="B1" t="s">
        <v>27</v>
      </c>
      <c r="N1" t="s">
        <v>23</v>
      </c>
    </row>
    <row r="2" spans="2:15" x14ac:dyDescent="0.35">
      <c r="N2" t="s">
        <v>24</v>
      </c>
    </row>
    <row r="3" spans="2:15" x14ac:dyDescent="0.35">
      <c r="B3" t="s">
        <v>21</v>
      </c>
      <c r="N3" t="s">
        <v>26</v>
      </c>
    </row>
    <row r="4" spans="2:15" x14ac:dyDescent="0.35">
      <c r="N4" t="s">
        <v>40</v>
      </c>
    </row>
    <row r="7" spans="2:15" x14ac:dyDescent="0.35">
      <c r="B7" s="1" t="s">
        <v>0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  <c r="O7" s="7" t="s">
        <v>34</v>
      </c>
    </row>
    <row r="8" spans="2:15" x14ac:dyDescent="0.35">
      <c r="B8" s="2" t="s">
        <v>28</v>
      </c>
    </row>
    <row r="9" spans="2:15" x14ac:dyDescent="0.35">
      <c r="B9" s="2"/>
    </row>
    <row r="10" spans="2:15" x14ac:dyDescent="0.35">
      <c r="B10" s="2" t="s">
        <v>36</v>
      </c>
    </row>
    <row r="11" spans="2:15" x14ac:dyDescent="0.35">
      <c r="B11" s="3" t="s">
        <v>37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x14ac:dyDescent="0.35">
      <c r="B12" s="2" t="s">
        <v>38</v>
      </c>
    </row>
    <row r="13" spans="2:15" x14ac:dyDescent="0.35">
      <c r="B13" s="2"/>
    </row>
    <row r="14" spans="2:15" x14ac:dyDescent="0.35">
      <c r="B14" s="2" t="s">
        <v>2</v>
      </c>
      <c r="C14" s="10">
        <v>2340595.7000000002</v>
      </c>
      <c r="D14" s="10">
        <v>2269622.2000000002</v>
      </c>
      <c r="E14" s="10">
        <v>2227795.2999999998</v>
      </c>
      <c r="F14" s="10">
        <v>2238174.0999999996</v>
      </c>
      <c r="G14" s="10">
        <v>2285587.9</v>
      </c>
      <c r="H14" s="10">
        <v>2423542.1</v>
      </c>
      <c r="I14" s="10">
        <v>2366113.1</v>
      </c>
      <c r="J14" s="10">
        <v>2379780.1</v>
      </c>
      <c r="K14" s="10">
        <v>2396169.7999999998</v>
      </c>
      <c r="L14" s="10">
        <v>2348574.7999999998</v>
      </c>
      <c r="M14" s="10">
        <v>2279974.6999999997</v>
      </c>
      <c r="N14" s="10">
        <v>2238542</v>
      </c>
      <c r="O14" s="10">
        <f>SUM(C14:N14)</f>
        <v>27794471.800000001</v>
      </c>
    </row>
    <row r="15" spans="2:15" x14ac:dyDescent="0.35">
      <c r="B15" s="2" t="s">
        <v>3</v>
      </c>
      <c r="C15" s="11">
        <v>466968.99999999994</v>
      </c>
      <c r="D15" s="11">
        <v>465675.50000000006</v>
      </c>
      <c r="E15" s="11">
        <v>459881.5</v>
      </c>
      <c r="F15" s="11">
        <v>474707.20000000001</v>
      </c>
      <c r="G15" s="11">
        <v>487517.7</v>
      </c>
      <c r="H15" s="11">
        <v>522458.9</v>
      </c>
      <c r="I15" s="11">
        <v>513624.1</v>
      </c>
      <c r="J15" s="11">
        <v>505396.5</v>
      </c>
      <c r="K15" s="11">
        <v>510324.10000000003</v>
      </c>
      <c r="L15" s="11">
        <v>502157.29999999993</v>
      </c>
      <c r="M15" s="11">
        <v>489696.9</v>
      </c>
      <c r="N15" s="11">
        <v>470133.6</v>
      </c>
      <c r="O15" s="10">
        <f>SUM(C15:N15)</f>
        <v>5868542.2999999998</v>
      </c>
    </row>
    <row r="16" spans="2:15" x14ac:dyDescent="0.35">
      <c r="B16" s="2" t="s">
        <v>4</v>
      </c>
      <c r="C16" s="10">
        <v>1267307</v>
      </c>
      <c r="D16" s="10">
        <v>1294086.7</v>
      </c>
      <c r="E16" s="10">
        <v>942399.4</v>
      </c>
      <c r="F16" s="10">
        <v>1518011.2000000002</v>
      </c>
      <c r="G16" s="10">
        <v>1300035</v>
      </c>
      <c r="H16" s="10">
        <v>1209976.1000000001</v>
      </c>
      <c r="I16" s="10">
        <v>1048731.1000000001</v>
      </c>
      <c r="J16" s="10">
        <v>1381999.6</v>
      </c>
      <c r="K16" s="10">
        <v>1184539</v>
      </c>
      <c r="L16" s="10">
        <v>1131009.8999999999</v>
      </c>
      <c r="M16" s="10">
        <v>997952.3</v>
      </c>
      <c r="N16" s="10">
        <v>1263321.9000000001</v>
      </c>
      <c r="O16" s="10">
        <f>SUM(C16:N16)</f>
        <v>14539369.200000001</v>
      </c>
    </row>
    <row r="17" spans="2:15" x14ac:dyDescent="0.35">
      <c r="B17" s="3" t="s">
        <v>29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5" x14ac:dyDescent="0.35">
      <c r="B18" s="4"/>
    </row>
    <row r="19" spans="2:15" x14ac:dyDescent="0.35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5" x14ac:dyDescent="0.35">
      <c r="N20" s="13"/>
    </row>
    <row r="21" spans="2:15" x14ac:dyDescent="0.35">
      <c r="B21" t="s">
        <v>30</v>
      </c>
      <c r="N21" s="13"/>
    </row>
    <row r="22" spans="2:15" x14ac:dyDescent="0.35">
      <c r="N22" s="13"/>
    </row>
  </sheetData>
  <printOptions horizontalCentered="1"/>
  <pageMargins left="0.7" right="0.7" top="0.75" bottom="0.75" header="0.3" footer="0.3"/>
  <pageSetup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1"/>
  <sheetViews>
    <sheetView workbookViewId="0">
      <selection activeCell="B4" sqref="B4"/>
    </sheetView>
  </sheetViews>
  <sheetFormatPr defaultRowHeight="15" x14ac:dyDescent="0.25"/>
  <cols>
    <col min="1" max="1" width="2.85546875" customWidth="1"/>
    <col min="2" max="2" width="30.5703125" bestFit="1" customWidth="1"/>
    <col min="11" max="11" width="10.85546875" bestFit="1" customWidth="1"/>
    <col min="12" max="12" width="8.140625" bestFit="1" customWidth="1"/>
    <col min="13" max="13" width="9.5703125" bestFit="1" customWidth="1"/>
    <col min="14" max="14" width="9.42578125" bestFit="1" customWidth="1"/>
  </cols>
  <sheetData>
    <row r="1" spans="2:15" x14ac:dyDescent="0.35">
      <c r="B1" t="s">
        <v>27</v>
      </c>
      <c r="M1" t="s">
        <v>23</v>
      </c>
    </row>
    <row r="2" spans="2:15" x14ac:dyDescent="0.35">
      <c r="M2" t="s">
        <v>24</v>
      </c>
    </row>
    <row r="3" spans="2:15" x14ac:dyDescent="0.35">
      <c r="B3" t="s">
        <v>7</v>
      </c>
      <c r="M3" t="s">
        <v>25</v>
      </c>
    </row>
    <row r="4" spans="2:15" x14ac:dyDescent="0.35">
      <c r="M4" t="s">
        <v>41</v>
      </c>
    </row>
    <row r="7" spans="2:15" x14ac:dyDescent="0.35">
      <c r="B7" s="1" t="s">
        <v>0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  <c r="O7" s="7" t="s">
        <v>34</v>
      </c>
    </row>
    <row r="8" spans="2:15" x14ac:dyDescent="0.35">
      <c r="B8" s="2" t="s">
        <v>1</v>
      </c>
      <c r="C8" s="12">
        <v>673605</v>
      </c>
      <c r="D8" s="12">
        <v>674463</v>
      </c>
      <c r="E8" s="12">
        <v>676192</v>
      </c>
      <c r="F8" s="12">
        <v>676432</v>
      </c>
      <c r="G8" s="12">
        <v>676790</v>
      </c>
      <c r="H8" s="12">
        <v>676848</v>
      </c>
      <c r="I8" s="12">
        <v>677465</v>
      </c>
      <c r="J8" s="12">
        <v>678050</v>
      </c>
      <c r="K8" s="12">
        <v>678524</v>
      </c>
      <c r="L8" s="12">
        <v>679337</v>
      </c>
      <c r="M8" s="12">
        <v>680429</v>
      </c>
      <c r="N8" s="12">
        <v>681469</v>
      </c>
      <c r="O8" s="12">
        <f>SUM(C8:N8)</f>
        <v>8129604</v>
      </c>
    </row>
    <row r="9" spans="2:15" x14ac:dyDescent="0.35">
      <c r="B9" s="2"/>
    </row>
    <row r="10" spans="2:15" x14ac:dyDescent="0.35">
      <c r="B10" s="2" t="s">
        <v>32</v>
      </c>
      <c r="C10" s="12">
        <v>54189</v>
      </c>
      <c r="D10" s="12">
        <v>54195</v>
      </c>
      <c r="E10" s="12">
        <v>55585</v>
      </c>
      <c r="F10" s="12">
        <v>56300</v>
      </c>
      <c r="G10" s="12">
        <v>56394</v>
      </c>
      <c r="H10" s="12">
        <v>56568</v>
      </c>
      <c r="I10" s="12">
        <v>56698</v>
      </c>
      <c r="J10" s="12">
        <v>56717</v>
      </c>
      <c r="K10" s="12">
        <v>56870</v>
      </c>
      <c r="L10" s="12">
        <v>57030</v>
      </c>
      <c r="M10" s="12">
        <v>57100</v>
      </c>
      <c r="N10" s="12">
        <v>57168</v>
      </c>
      <c r="O10" s="12">
        <f>SUM(C10:N10)</f>
        <v>674814</v>
      </c>
    </row>
    <row r="11" spans="2:15" x14ac:dyDescent="0.35">
      <c r="B11" s="3" t="s">
        <v>33</v>
      </c>
      <c r="C11" s="8">
        <v>2273</v>
      </c>
      <c r="D11" s="8">
        <v>2268</v>
      </c>
      <c r="E11" s="8">
        <v>2269</v>
      </c>
      <c r="F11" s="8">
        <v>2267</v>
      </c>
      <c r="G11" s="8">
        <v>2267</v>
      </c>
      <c r="H11" s="8">
        <v>2270</v>
      </c>
      <c r="I11" s="8">
        <v>2269</v>
      </c>
      <c r="J11" s="8">
        <v>2266</v>
      </c>
      <c r="K11" s="8">
        <v>2262</v>
      </c>
      <c r="L11" s="8">
        <v>2263</v>
      </c>
      <c r="M11" s="8">
        <v>2261</v>
      </c>
      <c r="N11" s="8">
        <v>2260</v>
      </c>
      <c r="O11" s="8">
        <f>SUM(C11:N11)</f>
        <v>27195</v>
      </c>
    </row>
    <row r="12" spans="2:15" x14ac:dyDescent="0.35">
      <c r="B12" s="2" t="s">
        <v>31</v>
      </c>
      <c r="C12" s="12">
        <f t="shared" ref="C12:O12" si="0">SUM(C10:C11)</f>
        <v>56462</v>
      </c>
      <c r="D12" s="12">
        <f t="shared" si="0"/>
        <v>56463</v>
      </c>
      <c r="E12" s="12">
        <f t="shared" si="0"/>
        <v>57854</v>
      </c>
      <c r="F12" s="12">
        <f t="shared" si="0"/>
        <v>58567</v>
      </c>
      <c r="G12" s="12">
        <f t="shared" si="0"/>
        <v>58661</v>
      </c>
      <c r="H12" s="12">
        <f t="shared" si="0"/>
        <v>58838</v>
      </c>
      <c r="I12" s="12">
        <f t="shared" si="0"/>
        <v>58967</v>
      </c>
      <c r="J12" s="12">
        <f t="shared" si="0"/>
        <v>58983</v>
      </c>
      <c r="K12" s="12">
        <f t="shared" si="0"/>
        <v>59132</v>
      </c>
      <c r="L12" s="12">
        <f t="shared" si="0"/>
        <v>59293</v>
      </c>
      <c r="M12" s="12">
        <f t="shared" si="0"/>
        <v>59361</v>
      </c>
      <c r="N12" s="12">
        <f t="shared" si="0"/>
        <v>59428</v>
      </c>
      <c r="O12" s="12">
        <f t="shared" si="0"/>
        <v>702009</v>
      </c>
    </row>
    <row r="13" spans="2:15" x14ac:dyDescent="0.35">
      <c r="B13" s="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2:15" x14ac:dyDescent="0.35">
      <c r="B14" s="2" t="s">
        <v>2</v>
      </c>
      <c r="C14" s="12">
        <v>55939</v>
      </c>
      <c r="D14" s="12">
        <v>56017</v>
      </c>
      <c r="E14" s="12">
        <v>55059</v>
      </c>
      <c r="F14" s="12">
        <v>54630</v>
      </c>
      <c r="G14" s="12">
        <v>54604</v>
      </c>
      <c r="H14" s="12">
        <v>54716</v>
      </c>
      <c r="I14" s="12">
        <v>54838</v>
      </c>
      <c r="J14" s="12">
        <v>55102</v>
      </c>
      <c r="K14" s="12">
        <v>55052</v>
      </c>
      <c r="L14" s="12">
        <v>55242</v>
      </c>
      <c r="M14" s="12">
        <v>55309</v>
      </c>
      <c r="N14" s="12">
        <v>55442</v>
      </c>
      <c r="O14" s="12">
        <f>SUM(C14:N14)</f>
        <v>661950</v>
      </c>
    </row>
    <row r="15" spans="2:15" x14ac:dyDescent="0.35">
      <c r="B15" s="2" t="s">
        <v>3</v>
      </c>
      <c r="C15" s="12">
        <v>470</v>
      </c>
      <c r="D15" s="12">
        <v>471</v>
      </c>
      <c r="E15" s="12">
        <v>467</v>
      </c>
      <c r="F15" s="12">
        <v>470</v>
      </c>
      <c r="G15" s="12">
        <v>465</v>
      </c>
      <c r="H15" s="12">
        <v>464</v>
      </c>
      <c r="I15" s="12">
        <v>467</v>
      </c>
      <c r="J15" s="12">
        <v>480</v>
      </c>
      <c r="K15" s="12">
        <v>466</v>
      </c>
      <c r="L15" s="12">
        <v>472</v>
      </c>
      <c r="M15" s="12">
        <v>466</v>
      </c>
      <c r="N15" s="12">
        <v>468</v>
      </c>
      <c r="O15" s="12">
        <f>SUM(C15:N15)</f>
        <v>5626</v>
      </c>
    </row>
    <row r="16" spans="2:15" x14ac:dyDescent="0.35">
      <c r="B16" s="2" t="s">
        <v>4</v>
      </c>
      <c r="C16" s="12">
        <v>40</v>
      </c>
      <c r="D16" s="12">
        <v>39</v>
      </c>
      <c r="E16" s="12">
        <v>33</v>
      </c>
      <c r="F16" s="12">
        <v>44</v>
      </c>
      <c r="G16" s="12">
        <v>41</v>
      </c>
      <c r="H16" s="12">
        <v>39</v>
      </c>
      <c r="I16" s="12">
        <v>35</v>
      </c>
      <c r="J16" s="12">
        <v>42</v>
      </c>
      <c r="K16" s="12">
        <v>39</v>
      </c>
      <c r="L16" s="12">
        <v>42</v>
      </c>
      <c r="M16" s="12">
        <v>36</v>
      </c>
      <c r="N16" s="12">
        <v>43</v>
      </c>
      <c r="O16" s="12">
        <f>SUM(C16:N16)</f>
        <v>473</v>
      </c>
    </row>
    <row r="17" spans="2:15" x14ac:dyDescent="0.35">
      <c r="B17" s="3" t="s">
        <v>5</v>
      </c>
      <c r="C17" s="8">
        <v>1724</v>
      </c>
      <c r="D17" s="8">
        <v>1730</v>
      </c>
      <c r="E17" s="8">
        <v>1708</v>
      </c>
      <c r="F17" s="8">
        <v>1709</v>
      </c>
      <c r="G17" s="8">
        <v>1709</v>
      </c>
      <c r="H17" s="8">
        <v>1710</v>
      </c>
      <c r="I17" s="8">
        <v>1709</v>
      </c>
      <c r="J17" s="8">
        <v>1719</v>
      </c>
      <c r="K17" s="8">
        <v>1718</v>
      </c>
      <c r="L17" s="8">
        <v>1718</v>
      </c>
      <c r="M17" s="8">
        <v>1715</v>
      </c>
      <c r="N17" s="8">
        <v>1717</v>
      </c>
      <c r="O17" s="8">
        <f>SUM(C17:N17)</f>
        <v>20586</v>
      </c>
    </row>
    <row r="18" spans="2:15" x14ac:dyDescent="0.35">
      <c r="B18" s="4" t="s">
        <v>6</v>
      </c>
      <c r="C18" s="12">
        <f t="shared" ref="C18:O18" si="1">C8+C12+C14+C15+C16+C17</f>
        <v>788240</v>
      </c>
      <c r="D18" s="12">
        <f t="shared" si="1"/>
        <v>789183</v>
      </c>
      <c r="E18" s="12">
        <f t="shared" si="1"/>
        <v>791313</v>
      </c>
      <c r="F18" s="12">
        <f t="shared" si="1"/>
        <v>791852</v>
      </c>
      <c r="G18" s="12">
        <f t="shared" si="1"/>
        <v>792270</v>
      </c>
      <c r="H18" s="12">
        <f t="shared" si="1"/>
        <v>792615</v>
      </c>
      <c r="I18" s="12">
        <f t="shared" si="1"/>
        <v>793481</v>
      </c>
      <c r="J18" s="12">
        <f t="shared" si="1"/>
        <v>794376</v>
      </c>
      <c r="K18" s="12">
        <f t="shared" si="1"/>
        <v>794931</v>
      </c>
      <c r="L18" s="12">
        <f t="shared" si="1"/>
        <v>796104</v>
      </c>
      <c r="M18" s="12">
        <f t="shared" si="1"/>
        <v>797316</v>
      </c>
      <c r="N18" s="12">
        <f t="shared" si="1"/>
        <v>798567</v>
      </c>
      <c r="O18" s="12">
        <f t="shared" si="1"/>
        <v>9520248</v>
      </c>
    </row>
    <row r="20" spans="2:15" x14ac:dyDescent="0.35">
      <c r="O20" s="12"/>
    </row>
    <row r="21" spans="2:15" x14ac:dyDescent="0.3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</sheetData>
  <printOptions horizontalCentered="1"/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1-1(1) 2012 kWh</vt:lpstr>
      <vt:lpstr>1-1(4) Billed kW</vt:lpstr>
      <vt:lpstr>1-1(5) 2012 Bills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Prentcess Denman</cp:lastModifiedBy>
  <cp:lastPrinted>2013-06-12T19:03:41Z</cp:lastPrinted>
  <dcterms:created xsi:type="dcterms:W3CDTF">2013-06-12T14:15:51Z</dcterms:created>
  <dcterms:modified xsi:type="dcterms:W3CDTF">2013-06-14T19:44:41Z</dcterms:modified>
</cp:coreProperties>
</file>